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 activeTab="2"/>
  </bookViews>
  <sheets>
    <sheet name="Лист2" sheetId="2" r:id="rId1"/>
    <sheet name="Лист3" sheetId="3" r:id="rId2"/>
    <sheet name="переделка" sheetId="4" r:id="rId3"/>
  </sheets>
  <calcPr calcId="124519"/>
</workbook>
</file>

<file path=xl/calcChain.xml><?xml version="1.0" encoding="utf-8"?>
<calcChain xmlns="http://schemas.openxmlformats.org/spreadsheetml/2006/main">
  <c r="G32" i="4"/>
  <c r="G39"/>
  <c r="G30" s="1"/>
  <c r="E42"/>
  <c r="E46"/>
  <c r="E51"/>
  <c r="F51"/>
  <c r="F41" s="1"/>
  <c r="F40" s="1"/>
  <c r="F28"/>
  <c r="F26"/>
  <c r="F18"/>
  <c r="E28"/>
  <c r="E26"/>
  <c r="E18"/>
  <c r="E41" l="1"/>
  <c r="E40" s="1"/>
  <c r="N61"/>
  <c r="M61"/>
  <c r="N60"/>
  <c r="M60"/>
  <c r="L60"/>
  <c r="K60"/>
  <c r="J60"/>
  <c r="I60"/>
  <c r="G55"/>
  <c r="G54"/>
  <c r="G52"/>
  <c r="N51"/>
  <c r="M51"/>
  <c r="L51"/>
  <c r="K51"/>
  <c r="J51"/>
  <c r="I51"/>
  <c r="H51"/>
  <c r="G50"/>
  <c r="G49"/>
  <c r="G47"/>
  <c r="N46"/>
  <c r="M46"/>
  <c r="L46"/>
  <c r="K46"/>
  <c r="J46"/>
  <c r="I46"/>
  <c r="H46"/>
  <c r="G45"/>
  <c r="G44"/>
  <c r="G43"/>
  <c r="N42"/>
  <c r="M42"/>
  <c r="M41" s="1"/>
  <c r="M40" s="1"/>
  <c r="L42"/>
  <c r="L41" s="1"/>
  <c r="L40" s="1"/>
  <c r="K42"/>
  <c r="K41" s="1"/>
  <c r="K40" s="1"/>
  <c r="J42"/>
  <c r="I42"/>
  <c r="I41" s="1"/>
  <c r="H42"/>
  <c r="H41" s="1"/>
  <c r="H40" s="1"/>
  <c r="G38"/>
  <c r="G37"/>
  <c r="G36"/>
  <c r="G35"/>
  <c r="G34"/>
  <c r="G33"/>
  <c r="G31"/>
  <c r="N30"/>
  <c r="M30"/>
  <c r="L30"/>
  <c r="L57" s="1"/>
  <c r="K30"/>
  <c r="J30"/>
  <c r="I30"/>
  <c r="H30"/>
  <c r="F30"/>
  <c r="F57" s="1"/>
  <c r="E30"/>
  <c r="N29"/>
  <c r="L28"/>
  <c r="K28"/>
  <c r="J28"/>
  <c r="I28"/>
  <c r="H28"/>
  <c r="G28"/>
  <c r="G27"/>
  <c r="E27" s="1"/>
  <c r="M26"/>
  <c r="M29" s="1"/>
  <c r="M11" s="1"/>
  <c r="L26"/>
  <c r="K26"/>
  <c r="J26"/>
  <c r="I26"/>
  <c r="H26"/>
  <c r="G25"/>
  <c r="E25" s="1"/>
  <c r="G24"/>
  <c r="E24" s="1"/>
  <c r="G23"/>
  <c r="E23" s="1"/>
  <c r="G22"/>
  <c r="E22" s="1"/>
  <c r="G21"/>
  <c r="E21" s="1"/>
  <c r="G20"/>
  <c r="E20" s="1"/>
  <c r="G19"/>
  <c r="E19" s="1"/>
  <c r="L18"/>
  <c r="K18"/>
  <c r="J18"/>
  <c r="I18"/>
  <c r="H18"/>
  <c r="G17"/>
  <c r="E17" s="1"/>
  <c r="G16"/>
  <c r="E16" s="1"/>
  <c r="G15"/>
  <c r="E15" s="1"/>
  <c r="G14"/>
  <c r="E14" s="1"/>
  <c r="G13"/>
  <c r="E13" s="1"/>
  <c r="G12"/>
  <c r="E12" s="1"/>
  <c r="E57" l="1"/>
  <c r="H11"/>
  <c r="G46"/>
  <c r="I40"/>
  <c r="H29"/>
  <c r="H57" s="1"/>
  <c r="F29"/>
  <c r="F11" s="1"/>
  <c r="G42"/>
  <c r="G51"/>
  <c r="J41"/>
  <c r="J40" s="1"/>
  <c r="N41"/>
  <c r="N40" s="1"/>
  <c r="N57" s="1"/>
  <c r="I29"/>
  <c r="I11" s="1"/>
  <c r="L29"/>
  <c r="L11" s="1"/>
  <c r="G18"/>
  <c r="G26"/>
  <c r="J29"/>
  <c r="J11" s="1"/>
  <c r="K29"/>
  <c r="K11" s="1"/>
  <c r="M57"/>
  <c r="M59" s="1"/>
  <c r="L59"/>
  <c r="G40"/>
  <c r="G41" l="1"/>
  <c r="E29"/>
  <c r="J57"/>
  <c r="J59" s="1"/>
  <c r="I57"/>
  <c r="G29"/>
  <c r="G57" s="1"/>
  <c r="G11"/>
  <c r="E11" s="1"/>
  <c r="K57"/>
  <c r="K59" s="1"/>
  <c r="I59" l="1"/>
</calcChain>
</file>

<file path=xl/sharedStrings.xml><?xml version="1.0" encoding="utf-8"?>
<sst xmlns="http://schemas.openxmlformats.org/spreadsheetml/2006/main" count="160" uniqueCount="136">
  <si>
    <t>Индекс</t>
  </si>
  <si>
    <t>Наименование циклов, дисциплин, профессиональных модулей, МДК, практик</t>
  </si>
  <si>
    <t>Формы промежуточной аттестации</t>
  </si>
  <si>
    <t>Учебная нагрузка обучающихся (час.)</t>
  </si>
  <si>
    <t>Распределение обязательной аудиторной  нагрузки по курсам и семестрам (час. в семестр)</t>
  </si>
  <si>
    <t>максимальная</t>
  </si>
  <si>
    <t>самостоятельная учебная работа</t>
  </si>
  <si>
    <t>Обязательная аудиторная</t>
  </si>
  <si>
    <t>I курс</t>
  </si>
  <si>
    <t>II курс</t>
  </si>
  <si>
    <t>III курс</t>
  </si>
  <si>
    <t>всего занятий</t>
  </si>
  <si>
    <t>в т. ч.  лаб. и практ.занятия</t>
  </si>
  <si>
    <t>О.00</t>
  </si>
  <si>
    <t>Общеобразовательный цикл</t>
  </si>
  <si>
    <t>ОУД.01</t>
  </si>
  <si>
    <t>Русский язык  и литература</t>
  </si>
  <si>
    <t>ОУД.02</t>
  </si>
  <si>
    <t>Иностранный язык</t>
  </si>
  <si>
    <t>ОУД.03</t>
  </si>
  <si>
    <t>ОУД.04</t>
  </si>
  <si>
    <t>История</t>
  </si>
  <si>
    <t>ОУД.05</t>
  </si>
  <si>
    <t xml:space="preserve">Физическая культура </t>
  </si>
  <si>
    <t>ОУД.06</t>
  </si>
  <si>
    <t>ОБЖ</t>
  </si>
  <si>
    <t>Итого:</t>
  </si>
  <si>
    <t>ОУД.07</t>
  </si>
  <si>
    <t xml:space="preserve">Информатика </t>
  </si>
  <si>
    <t>ОУД.08</t>
  </si>
  <si>
    <t>Физика</t>
  </si>
  <si>
    <t>ОУД.09</t>
  </si>
  <si>
    <t>Химия</t>
  </si>
  <si>
    <t>ОУД.10</t>
  </si>
  <si>
    <t>ОУД.11</t>
  </si>
  <si>
    <t>Биология</t>
  </si>
  <si>
    <t>ОУД.12</t>
  </si>
  <si>
    <t>География</t>
  </si>
  <si>
    <t>ОУД.13</t>
  </si>
  <si>
    <t>Экология</t>
  </si>
  <si>
    <t>ОУД.14</t>
  </si>
  <si>
    <t>Татарский язык  и литература</t>
  </si>
  <si>
    <t>Всего:</t>
  </si>
  <si>
    <t>ОП.00</t>
  </si>
  <si>
    <t>Общепрофессиональный цикл</t>
  </si>
  <si>
    <t>ОП.01</t>
  </si>
  <si>
    <t>Технические измерения</t>
  </si>
  <si>
    <t>ДЗ</t>
  </si>
  <si>
    <t>ОП.02</t>
  </si>
  <si>
    <t>Техническая  графика</t>
  </si>
  <si>
    <t>-, ДЗ</t>
  </si>
  <si>
    <t>ОП.03</t>
  </si>
  <si>
    <t xml:space="preserve"> Основы электротехники</t>
  </si>
  <si>
    <t>ОП.04</t>
  </si>
  <si>
    <t>Основы материаловедения</t>
  </si>
  <si>
    <t>ОП.05</t>
  </si>
  <si>
    <t>Основы слесарных и сборочных работ</t>
  </si>
  <si>
    <t>ОП.06</t>
  </si>
  <si>
    <t>Безопасность жизнедеятельности</t>
  </si>
  <si>
    <t>ОП.07</t>
  </si>
  <si>
    <t>Охрана труда</t>
  </si>
  <si>
    <t>-,ДЗ</t>
  </si>
  <si>
    <t>ОП.08</t>
  </si>
  <si>
    <t>Экономика отрасли и предприятия</t>
  </si>
  <si>
    <t>З</t>
  </si>
  <si>
    <t>ОП.09</t>
  </si>
  <si>
    <t>Автоматизация производства</t>
  </si>
  <si>
    <t>П.00</t>
  </si>
  <si>
    <t>Профессиональный цикл</t>
  </si>
  <si>
    <t>ПМ.00</t>
  </si>
  <si>
    <t>Профессинальные модули</t>
  </si>
  <si>
    <t>ПМ.01</t>
  </si>
  <si>
    <t>Слесарная обработка деталей, изготовление, сборка и ремонт приспособлений, режущего и измерительного инструмента</t>
  </si>
  <si>
    <t>МДК.01.01</t>
  </si>
  <si>
    <t>Технология изготовления и ремонта машин и оборудования различного назначения</t>
  </si>
  <si>
    <t>УП.01</t>
  </si>
  <si>
    <t>Учебная практика</t>
  </si>
  <si>
    <t>ПП.01</t>
  </si>
  <si>
    <t>Производственная практика</t>
  </si>
  <si>
    <t>ПМ.02</t>
  </si>
  <si>
    <t>Сборка, регулировка и испытание сборочных единиц, узлов и механизмов машин, оборудования, агрегатов</t>
  </si>
  <si>
    <t>МДК.02.01</t>
  </si>
  <si>
    <t>УП.02</t>
  </si>
  <si>
    <t>ПП.02</t>
  </si>
  <si>
    <t>ПМ.03</t>
  </si>
  <si>
    <t>Разборка, ремонт, сборка и испытание узлов и механизмов оборудования, агрегатов и машин</t>
  </si>
  <si>
    <t>МДК.03.01</t>
  </si>
  <si>
    <t xml:space="preserve">Организация и технология ремонта 
оборудования различного назначения 
</t>
  </si>
  <si>
    <t>УП.03</t>
  </si>
  <si>
    <t xml:space="preserve">Учебная практика </t>
  </si>
  <si>
    <t>ПП.03</t>
  </si>
  <si>
    <t>Физическая культура</t>
  </si>
  <si>
    <t>ГИА</t>
  </si>
  <si>
    <t>Государственная (итоговая) аттестация</t>
  </si>
  <si>
    <t>Всего</t>
  </si>
  <si>
    <t>дисциплин и МДК</t>
  </si>
  <si>
    <t>учебной практики</t>
  </si>
  <si>
    <t>Выпускная квалификационная работа</t>
  </si>
  <si>
    <t>производст. практики</t>
  </si>
  <si>
    <t>экзаменов</t>
  </si>
  <si>
    <t>дифф. зачётов</t>
  </si>
  <si>
    <t>зачётов</t>
  </si>
  <si>
    <t xml:space="preserve">Организация и технология сборки, 
регулировки и испытания машин и оборудования различного назначения
</t>
  </si>
  <si>
    <t>-, -, -, Э</t>
  </si>
  <si>
    <t>-, -, -, ДЗ</t>
  </si>
  <si>
    <t xml:space="preserve"> -, ДЗ</t>
  </si>
  <si>
    <t>-/1/-</t>
  </si>
  <si>
    <t>Учебные дисциплины</t>
  </si>
  <si>
    <t>Общие</t>
  </si>
  <si>
    <t>По выбору обязательных предметных областей</t>
  </si>
  <si>
    <t>Дополнительные</t>
  </si>
  <si>
    <t>1/8/-</t>
  </si>
  <si>
    <r>
      <t>Консультации</t>
    </r>
    <r>
      <rPr>
        <sz val="11"/>
        <color rgb="FF000000"/>
        <rFont val="Times New Roman"/>
        <family val="1"/>
        <charset val="204"/>
      </rPr>
      <t xml:space="preserve"> по 4 час. на одного обучающегося  в год </t>
    </r>
  </si>
  <si>
    <t>1         семестр  17  нед</t>
  </si>
  <si>
    <t>2      семестр  24 нед</t>
  </si>
  <si>
    <t>3     семестр  17 нед</t>
  </si>
  <si>
    <t>4      семестр  21 нед</t>
  </si>
  <si>
    <t>5      семестр  17  нед</t>
  </si>
  <si>
    <t>Математика: алгебра и начала математического анализа, геометрия</t>
  </si>
  <si>
    <t>Обществознание (включая экономику и право)</t>
  </si>
  <si>
    <t>6        семестр  19 нед</t>
  </si>
  <si>
    <t>Слесарь  2 года 10 месяцев набор  2015/2016 уч. год</t>
  </si>
  <si>
    <t>З, З, З,ДЗ</t>
  </si>
  <si>
    <t xml:space="preserve"> 3/4/2</t>
  </si>
  <si>
    <t xml:space="preserve"> -/1/1</t>
  </si>
  <si>
    <t xml:space="preserve"> -, Э</t>
  </si>
  <si>
    <t xml:space="preserve"> -/-/2</t>
  </si>
  <si>
    <t>Э</t>
  </si>
  <si>
    <t xml:space="preserve"> -/1/5</t>
  </si>
  <si>
    <t>Государственная (итоговая) аттестация - 3 недели</t>
  </si>
  <si>
    <t>3 недели</t>
  </si>
  <si>
    <t>Выпускная практическая квалификационная работа</t>
  </si>
  <si>
    <t xml:space="preserve"> -/5/1</t>
  </si>
  <si>
    <t xml:space="preserve"> 3/10/3</t>
  </si>
  <si>
    <t xml:space="preserve">  3/10/3</t>
  </si>
  <si>
    <t xml:space="preserve"> 4/20/8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</si>
</sst>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4" fillId="2" borderId="11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4" fillId="2" borderId="13" xfId="0" applyFont="1" applyFill="1" applyBorder="1" applyAlignment="1">
      <alignment horizontal="left" vertical="center" wrapText="1" inden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 indent="1"/>
    </xf>
    <xf numFmtId="0" fontId="3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3" fillId="2" borderId="13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14" xfId="0" applyBorder="1" applyAlignment="1">
      <alignment horizontal="left"/>
    </xf>
    <xf numFmtId="0" fontId="4" fillId="2" borderId="13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center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4" fillId="2" borderId="13" xfId="0" applyFont="1" applyFill="1" applyBorder="1" applyAlignment="1">
      <alignment wrapText="1"/>
    </xf>
    <xf numFmtId="0" fontId="3" fillId="2" borderId="10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7" fillId="2" borderId="10" xfId="0" applyFont="1" applyFill="1" applyBorder="1" applyAlignment="1">
      <alignment horizontal="left" vertical="top" wrapText="1" indent="1"/>
    </xf>
    <xf numFmtId="0" fontId="4" fillId="2" borderId="16" xfId="0" applyFont="1" applyFill="1" applyBorder="1" applyAlignment="1">
      <alignment wrapText="1"/>
    </xf>
    <xf numFmtId="0" fontId="4" fillId="2" borderId="17" xfId="0" applyFont="1" applyFill="1" applyBorder="1" applyAlignment="1">
      <alignment wrapText="1"/>
    </xf>
    <xf numFmtId="0" fontId="4" fillId="2" borderId="17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wrapText="1"/>
    </xf>
    <xf numFmtId="0" fontId="3" fillId="2" borderId="1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4" fillId="3" borderId="17" xfId="0" applyFont="1" applyFill="1" applyBorder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5" fillId="4" borderId="13" xfId="0" applyFont="1" applyFill="1" applyBorder="1" applyAlignment="1">
      <alignment horizontal="center" wrapText="1"/>
    </xf>
    <xf numFmtId="0" fontId="0" fillId="0" borderId="12" xfId="0" applyBorder="1"/>
    <xf numFmtId="0" fontId="3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12" fillId="2" borderId="13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/>
    </xf>
    <xf numFmtId="0" fontId="3" fillId="2" borderId="1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0" fillId="2" borderId="6" xfId="0" applyFill="1" applyBorder="1" applyAlignment="1">
      <alignment horizontal="left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0" fillId="0" borderId="8" xfId="0" applyBorder="1" applyAlignment="1"/>
    <xf numFmtId="0" fontId="8" fillId="0" borderId="2" xfId="0" applyFont="1" applyBorder="1" applyAlignment="1">
      <alignment horizontal="center" textRotation="90" wrapText="1"/>
    </xf>
    <xf numFmtId="0" fontId="8" fillId="0" borderId="7" xfId="0" applyFont="1" applyBorder="1" applyAlignment="1">
      <alignment horizontal="center" textRotation="90" wrapText="1"/>
    </xf>
    <xf numFmtId="0" fontId="8" fillId="0" borderId="11" xfId="0" applyFont="1" applyBorder="1" applyAlignment="1">
      <alignment horizontal="center" textRotation="90" wrapText="1"/>
    </xf>
    <xf numFmtId="0" fontId="8" fillId="0" borderId="2" xfId="0" applyFont="1" applyBorder="1" applyAlignment="1">
      <alignment horizontal="center" vertical="center" textRotation="90"/>
    </xf>
    <xf numFmtId="0" fontId="8" fillId="0" borderId="7" xfId="0" applyFont="1" applyBorder="1" applyAlignment="1">
      <alignment horizontal="center" vertical="center" textRotation="90"/>
    </xf>
    <xf numFmtId="0" fontId="8" fillId="0" borderId="11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 textRotation="90" wrapText="1"/>
    </xf>
    <xf numFmtId="0" fontId="3" fillId="2" borderId="7" xfId="0" applyFont="1" applyFill="1" applyBorder="1" applyAlignment="1">
      <alignment horizontal="left" vertic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7" xfId="0" applyFont="1" applyFill="1" applyBorder="1" applyAlignment="1">
      <alignment horizontal="center" vertical="center" textRotation="90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center" vertical="top" wrapText="1"/>
    </xf>
    <xf numFmtId="0" fontId="10" fillId="3" borderId="1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0" fillId="0" borderId="18" xfId="0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wrapText="1"/>
    </xf>
    <xf numFmtId="0" fontId="4" fillId="2" borderId="11" xfId="0" applyFont="1" applyFill="1" applyBorder="1" applyAlignment="1">
      <alignment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4" fillId="2" borderId="6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12"/>
  <sheetViews>
    <sheetView tabSelected="1" topLeftCell="A55" workbookViewId="0">
      <selection activeCell="I58" sqref="I58"/>
    </sheetView>
  </sheetViews>
  <sheetFormatPr defaultRowHeight="15"/>
  <cols>
    <col min="2" max="2" width="10.85546875" customWidth="1"/>
    <col min="3" max="3" width="32.42578125" customWidth="1"/>
    <col min="5" max="5" width="8.42578125" customWidth="1"/>
    <col min="6" max="6" width="7.42578125" customWidth="1"/>
    <col min="8" max="8" width="8" customWidth="1"/>
  </cols>
  <sheetData>
    <row r="1" spans="1:17" ht="21.75" thickBot="1">
      <c r="B1" s="90" t="s">
        <v>121</v>
      </c>
      <c r="C1" s="90"/>
      <c r="D1" s="90"/>
      <c r="E1" s="90"/>
      <c r="F1" s="90"/>
      <c r="G1" s="90"/>
      <c r="H1" s="90"/>
      <c r="I1" s="23"/>
      <c r="J1" s="23"/>
      <c r="K1" s="23"/>
      <c r="L1" s="23"/>
      <c r="M1" s="23"/>
      <c r="N1" s="23"/>
    </row>
    <row r="2" spans="1:17" ht="15" customHeight="1">
      <c r="A2" s="79" t="s">
        <v>107</v>
      </c>
      <c r="B2" s="91" t="s">
        <v>0</v>
      </c>
      <c r="C2" s="93" t="s">
        <v>1</v>
      </c>
      <c r="D2" s="96" t="s">
        <v>2</v>
      </c>
      <c r="E2" s="98" t="s">
        <v>3</v>
      </c>
      <c r="F2" s="99"/>
      <c r="G2" s="99"/>
      <c r="H2" s="100"/>
      <c r="I2" s="98" t="s">
        <v>4</v>
      </c>
      <c r="J2" s="99"/>
      <c r="K2" s="99"/>
      <c r="L2" s="99"/>
      <c r="M2" s="99"/>
      <c r="N2" s="100"/>
      <c r="O2" s="104"/>
      <c r="P2" s="105"/>
      <c r="Q2" s="105"/>
    </row>
    <row r="3" spans="1:17">
      <c r="A3" s="80"/>
      <c r="B3" s="92"/>
      <c r="C3" s="94"/>
      <c r="D3" s="97"/>
      <c r="E3" s="101"/>
      <c r="F3" s="102"/>
      <c r="G3" s="102"/>
      <c r="H3" s="103"/>
      <c r="I3" s="101"/>
      <c r="J3" s="102"/>
      <c r="K3" s="102"/>
      <c r="L3" s="102"/>
      <c r="M3" s="102"/>
      <c r="N3" s="103"/>
    </row>
    <row r="4" spans="1:17" ht="10.5" customHeight="1" thickBot="1">
      <c r="A4" s="80"/>
      <c r="B4" s="92"/>
      <c r="C4" s="94"/>
      <c r="D4" s="97"/>
      <c r="E4" s="101"/>
      <c r="F4" s="102"/>
      <c r="G4" s="102"/>
      <c r="H4" s="103"/>
      <c r="I4" s="101"/>
      <c r="J4" s="102"/>
      <c r="K4" s="102"/>
      <c r="L4" s="102"/>
      <c r="M4" s="102"/>
      <c r="N4" s="103"/>
    </row>
    <row r="5" spans="1:17" ht="27.75" customHeight="1" thickBot="1">
      <c r="A5" s="80"/>
      <c r="B5" s="92"/>
      <c r="C5" s="94"/>
      <c r="D5" s="97"/>
      <c r="E5" s="96" t="s">
        <v>5</v>
      </c>
      <c r="F5" s="96" t="s">
        <v>6</v>
      </c>
      <c r="G5" s="106" t="s">
        <v>7</v>
      </c>
      <c r="H5" s="107"/>
      <c r="I5" s="108" t="s">
        <v>8</v>
      </c>
      <c r="J5" s="109"/>
      <c r="K5" s="108" t="s">
        <v>9</v>
      </c>
      <c r="L5" s="109"/>
      <c r="M5" s="108" t="s">
        <v>10</v>
      </c>
      <c r="N5" s="109"/>
    </row>
    <row r="6" spans="1:17" ht="15" customHeight="1">
      <c r="A6" s="80"/>
      <c r="B6" s="92"/>
      <c r="C6" s="94"/>
      <c r="D6" s="97"/>
      <c r="E6" s="97"/>
      <c r="F6" s="97"/>
      <c r="G6" s="96" t="s">
        <v>11</v>
      </c>
      <c r="H6" s="110" t="s">
        <v>12</v>
      </c>
      <c r="I6" s="112" t="s">
        <v>113</v>
      </c>
      <c r="J6" s="112" t="s">
        <v>114</v>
      </c>
      <c r="K6" s="115" t="s">
        <v>115</v>
      </c>
      <c r="L6" s="115" t="s">
        <v>116</v>
      </c>
      <c r="M6" s="112" t="s">
        <v>117</v>
      </c>
      <c r="N6" s="112" t="s">
        <v>120</v>
      </c>
    </row>
    <row r="7" spans="1:17">
      <c r="A7" s="80"/>
      <c r="B7" s="92"/>
      <c r="C7" s="94"/>
      <c r="D7" s="97"/>
      <c r="E7" s="97"/>
      <c r="F7" s="97"/>
      <c r="G7" s="97"/>
      <c r="H7" s="111"/>
      <c r="I7" s="113"/>
      <c r="J7" s="113"/>
      <c r="K7" s="116"/>
      <c r="L7" s="116"/>
      <c r="M7" s="113"/>
      <c r="N7" s="113"/>
    </row>
    <row r="8" spans="1:17">
      <c r="A8" s="80"/>
      <c r="B8" s="92"/>
      <c r="C8" s="94"/>
      <c r="D8" s="97"/>
      <c r="E8" s="97"/>
      <c r="F8" s="97"/>
      <c r="G8" s="97"/>
      <c r="H8" s="111"/>
      <c r="I8" s="113"/>
      <c r="J8" s="113"/>
      <c r="K8" s="116"/>
      <c r="L8" s="116"/>
      <c r="M8" s="113"/>
      <c r="N8" s="113"/>
    </row>
    <row r="9" spans="1:17" ht="25.5" customHeight="1" thickBot="1">
      <c r="A9" s="81"/>
      <c r="B9" s="92"/>
      <c r="C9" s="95"/>
      <c r="D9" s="97"/>
      <c r="E9" s="97"/>
      <c r="F9" s="97"/>
      <c r="G9" s="97"/>
      <c r="H9" s="111"/>
      <c r="I9" s="114"/>
      <c r="J9" s="114"/>
      <c r="K9" s="117"/>
      <c r="L9" s="117"/>
      <c r="M9" s="114"/>
      <c r="N9" s="114"/>
    </row>
    <row r="10" spans="1:17" ht="15.75" thickBot="1">
      <c r="A10" s="61"/>
      <c r="B10" s="24">
        <v>1</v>
      </c>
      <c r="C10" s="48">
        <v>2</v>
      </c>
      <c r="D10" s="48">
        <v>3</v>
      </c>
      <c r="E10" s="48">
        <v>4</v>
      </c>
      <c r="F10" s="48">
        <v>5</v>
      </c>
      <c r="G10" s="48">
        <v>6</v>
      </c>
      <c r="H10" s="48">
        <v>8</v>
      </c>
      <c r="I10" s="50">
        <v>9</v>
      </c>
      <c r="J10" s="50">
        <v>10</v>
      </c>
      <c r="K10" s="48">
        <v>11</v>
      </c>
      <c r="L10" s="48">
        <v>12</v>
      </c>
      <c r="M10" s="50">
        <v>13</v>
      </c>
      <c r="N10" s="50">
        <v>14</v>
      </c>
    </row>
    <row r="11" spans="1:17" ht="15" customHeight="1" thickBot="1">
      <c r="A11" s="82" t="s">
        <v>108</v>
      </c>
      <c r="B11" s="6" t="s">
        <v>13</v>
      </c>
      <c r="C11" s="25" t="s">
        <v>14</v>
      </c>
      <c r="D11" s="60" t="s">
        <v>133</v>
      </c>
      <c r="E11" s="8">
        <f>SUM(F11:G11)</f>
        <v>3078</v>
      </c>
      <c r="F11" s="8">
        <f>F29</f>
        <v>1026</v>
      </c>
      <c r="G11" s="8">
        <f>SUM(I11:N11)</f>
        <v>2052</v>
      </c>
      <c r="H11" s="8">
        <f>H18+H26+H28</f>
        <v>972</v>
      </c>
      <c r="I11" s="51">
        <f t="shared" ref="I11:M11" si="0">I29</f>
        <v>478</v>
      </c>
      <c r="J11" s="51">
        <f t="shared" si="0"/>
        <v>508</v>
      </c>
      <c r="K11" s="8">
        <f t="shared" si="0"/>
        <v>442</v>
      </c>
      <c r="L11" s="8">
        <f t="shared" si="0"/>
        <v>552</v>
      </c>
      <c r="M11" s="51">
        <f t="shared" si="0"/>
        <v>72</v>
      </c>
      <c r="N11" s="51"/>
    </row>
    <row r="12" spans="1:17" ht="15" customHeight="1" thickBot="1">
      <c r="A12" s="83"/>
      <c r="B12" s="1" t="s">
        <v>15</v>
      </c>
      <c r="C12" s="2" t="s">
        <v>16</v>
      </c>
      <c r="D12" s="3" t="s">
        <v>103</v>
      </c>
      <c r="E12" s="3">
        <f t="shared" ref="E12:E27" si="1">F12+G12</f>
        <v>427</v>
      </c>
      <c r="F12" s="3">
        <v>142</v>
      </c>
      <c r="G12" s="3">
        <f t="shared" ref="G12:G17" si="2">SUM(I12:N12)</f>
        <v>285</v>
      </c>
      <c r="H12" s="3">
        <v>50</v>
      </c>
      <c r="I12" s="49">
        <v>48</v>
      </c>
      <c r="J12" s="49">
        <v>100</v>
      </c>
      <c r="K12" s="3">
        <v>71</v>
      </c>
      <c r="L12" s="3">
        <v>66</v>
      </c>
      <c r="M12" s="49"/>
      <c r="N12" s="49"/>
    </row>
    <row r="13" spans="1:17" ht="15" customHeight="1" thickBot="1">
      <c r="A13" s="83"/>
      <c r="B13" s="1" t="s">
        <v>17</v>
      </c>
      <c r="C13" s="2" t="s">
        <v>18</v>
      </c>
      <c r="D13" s="3" t="s">
        <v>104</v>
      </c>
      <c r="E13" s="3">
        <f t="shared" si="1"/>
        <v>256</v>
      </c>
      <c r="F13" s="3">
        <v>85</v>
      </c>
      <c r="G13" s="3">
        <f t="shared" si="2"/>
        <v>171</v>
      </c>
      <c r="H13" s="3">
        <v>171</v>
      </c>
      <c r="I13" s="49">
        <v>52</v>
      </c>
      <c r="J13" s="49">
        <v>52</v>
      </c>
      <c r="K13" s="3">
        <v>55</v>
      </c>
      <c r="L13" s="3">
        <v>12</v>
      </c>
      <c r="M13" s="49"/>
      <c r="N13" s="49"/>
      <c r="O13" s="4"/>
      <c r="P13" s="4"/>
      <c r="Q13" s="4"/>
    </row>
    <row r="14" spans="1:17" ht="30" customHeight="1" thickBot="1">
      <c r="A14" s="83"/>
      <c r="B14" s="1" t="s">
        <v>19</v>
      </c>
      <c r="C14" s="64" t="s">
        <v>118</v>
      </c>
      <c r="D14" s="3" t="s">
        <v>103</v>
      </c>
      <c r="E14" s="3">
        <f t="shared" si="1"/>
        <v>427</v>
      </c>
      <c r="F14" s="3">
        <v>142</v>
      </c>
      <c r="G14" s="3">
        <f t="shared" si="2"/>
        <v>285</v>
      </c>
      <c r="H14" s="3">
        <v>146</v>
      </c>
      <c r="I14" s="49">
        <v>84</v>
      </c>
      <c r="J14" s="49">
        <v>84</v>
      </c>
      <c r="K14" s="3">
        <v>57</v>
      </c>
      <c r="L14" s="3">
        <v>60</v>
      </c>
      <c r="M14" s="49"/>
      <c r="N14" s="49"/>
    </row>
    <row r="15" spans="1:17" ht="15" customHeight="1" thickBot="1">
      <c r="A15" s="83"/>
      <c r="B15" s="1" t="s">
        <v>20</v>
      </c>
      <c r="C15" s="5" t="s">
        <v>21</v>
      </c>
      <c r="D15" s="3" t="s">
        <v>104</v>
      </c>
      <c r="E15" s="3">
        <f t="shared" si="1"/>
        <v>257</v>
      </c>
      <c r="F15" s="3">
        <v>86</v>
      </c>
      <c r="G15" s="3">
        <f t="shared" si="2"/>
        <v>171</v>
      </c>
      <c r="H15" s="3">
        <v>35</v>
      </c>
      <c r="I15" s="49">
        <v>48</v>
      </c>
      <c r="J15" s="49">
        <v>58</v>
      </c>
      <c r="K15" s="3">
        <v>30</v>
      </c>
      <c r="L15" s="3">
        <v>35</v>
      </c>
      <c r="M15" s="49"/>
      <c r="N15" s="49"/>
    </row>
    <row r="16" spans="1:17" ht="15" customHeight="1" thickBot="1">
      <c r="A16" s="83"/>
      <c r="B16" s="1" t="s">
        <v>22</v>
      </c>
      <c r="C16" s="5" t="s">
        <v>23</v>
      </c>
      <c r="D16" s="3" t="s">
        <v>122</v>
      </c>
      <c r="E16" s="3">
        <f t="shared" si="1"/>
        <v>257</v>
      </c>
      <c r="F16" s="3">
        <v>86</v>
      </c>
      <c r="G16" s="3">
        <f t="shared" si="2"/>
        <v>171</v>
      </c>
      <c r="H16" s="3">
        <v>161</v>
      </c>
      <c r="I16" s="49">
        <v>52</v>
      </c>
      <c r="J16" s="49">
        <v>47</v>
      </c>
      <c r="K16" s="3">
        <v>39</v>
      </c>
      <c r="L16" s="3">
        <v>33</v>
      </c>
      <c r="M16" s="49"/>
      <c r="N16" s="49"/>
      <c r="O16" s="4"/>
      <c r="P16" s="4"/>
      <c r="Q16" s="4"/>
    </row>
    <row r="17" spans="1:17" ht="15" customHeight="1" thickBot="1">
      <c r="A17" s="83"/>
      <c r="B17" s="1" t="s">
        <v>24</v>
      </c>
      <c r="C17" s="5" t="s">
        <v>25</v>
      </c>
      <c r="D17" s="3" t="s">
        <v>104</v>
      </c>
      <c r="E17" s="3">
        <f t="shared" si="1"/>
        <v>108</v>
      </c>
      <c r="F17" s="3">
        <v>36</v>
      </c>
      <c r="G17" s="3">
        <f t="shared" si="2"/>
        <v>72</v>
      </c>
      <c r="H17" s="3">
        <v>35</v>
      </c>
      <c r="I17" s="49">
        <v>16</v>
      </c>
      <c r="J17" s="49">
        <v>20</v>
      </c>
      <c r="K17" s="3">
        <v>16</v>
      </c>
      <c r="L17" s="3">
        <v>20</v>
      </c>
      <c r="M17" s="49"/>
      <c r="N17" s="49"/>
      <c r="O17" s="4"/>
      <c r="P17" s="4"/>
      <c r="Q17" s="4"/>
    </row>
    <row r="18" spans="1:17" ht="15" customHeight="1" thickBot="1">
      <c r="A18" s="84"/>
      <c r="B18" s="6"/>
      <c r="C18" s="7" t="s">
        <v>26</v>
      </c>
      <c r="D18" s="8" t="s">
        <v>123</v>
      </c>
      <c r="E18" s="8">
        <f>SUM(E12:E17)</f>
        <v>1732</v>
      </c>
      <c r="F18" s="9">
        <f>SUM(F12:F17)</f>
        <v>577</v>
      </c>
      <c r="G18" s="8">
        <f t="shared" ref="G18:L18" si="3">SUM(G12:G17)</f>
        <v>1155</v>
      </c>
      <c r="H18" s="8">
        <f t="shared" si="3"/>
        <v>598</v>
      </c>
      <c r="I18" s="51">
        <f t="shared" si="3"/>
        <v>300</v>
      </c>
      <c r="J18" s="51">
        <f t="shared" si="3"/>
        <v>361</v>
      </c>
      <c r="K18" s="8">
        <f t="shared" si="3"/>
        <v>268</v>
      </c>
      <c r="L18" s="8">
        <f t="shared" si="3"/>
        <v>226</v>
      </c>
      <c r="M18" s="51"/>
      <c r="N18" s="51"/>
      <c r="O18" s="4"/>
      <c r="P18" s="4"/>
      <c r="Q18" s="4"/>
    </row>
    <row r="19" spans="1:17" ht="15" customHeight="1" thickBot="1">
      <c r="A19" s="85" t="s">
        <v>109</v>
      </c>
      <c r="B19" s="1" t="s">
        <v>27</v>
      </c>
      <c r="C19" s="5" t="s">
        <v>28</v>
      </c>
      <c r="D19" s="3" t="s">
        <v>104</v>
      </c>
      <c r="E19" s="3">
        <f t="shared" si="1"/>
        <v>162</v>
      </c>
      <c r="F19" s="3">
        <v>54</v>
      </c>
      <c r="G19" s="3">
        <f>SUM(I19:N19)</f>
        <v>108</v>
      </c>
      <c r="H19" s="3">
        <v>108</v>
      </c>
      <c r="I19" s="49">
        <v>16</v>
      </c>
      <c r="J19" s="49">
        <v>20</v>
      </c>
      <c r="K19" s="3">
        <v>34</v>
      </c>
      <c r="L19" s="3">
        <v>38</v>
      </c>
      <c r="M19" s="49"/>
      <c r="N19" s="49"/>
      <c r="O19" s="4"/>
      <c r="P19" s="4"/>
      <c r="Q19" s="4"/>
    </row>
    <row r="20" spans="1:17" ht="15" customHeight="1" thickBot="1">
      <c r="A20" s="86"/>
      <c r="B20" s="1" t="s">
        <v>29</v>
      </c>
      <c r="C20" s="5" t="s">
        <v>30</v>
      </c>
      <c r="D20" s="3" t="s">
        <v>103</v>
      </c>
      <c r="E20" s="3">
        <f t="shared" si="1"/>
        <v>270</v>
      </c>
      <c r="F20" s="3">
        <v>90</v>
      </c>
      <c r="G20" s="3">
        <f t="shared" ref="G20:G25" si="4">SUM(I20:N20)</f>
        <v>180</v>
      </c>
      <c r="H20" s="3">
        <v>90</v>
      </c>
      <c r="I20" s="49">
        <v>46</v>
      </c>
      <c r="J20" s="49">
        <v>21</v>
      </c>
      <c r="K20" s="3">
        <v>40</v>
      </c>
      <c r="L20" s="3">
        <v>73</v>
      </c>
      <c r="M20" s="49"/>
      <c r="N20" s="49"/>
      <c r="O20" s="4"/>
      <c r="P20" s="4"/>
      <c r="Q20" s="4"/>
    </row>
    <row r="21" spans="1:17" ht="15" customHeight="1" thickBot="1">
      <c r="A21" s="86"/>
      <c r="B21" s="1" t="s">
        <v>31</v>
      </c>
      <c r="C21" s="5" t="s">
        <v>32</v>
      </c>
      <c r="D21" s="3" t="s">
        <v>104</v>
      </c>
      <c r="E21" s="3">
        <f t="shared" si="1"/>
        <v>171</v>
      </c>
      <c r="F21" s="3">
        <v>57</v>
      </c>
      <c r="G21" s="3">
        <f t="shared" si="4"/>
        <v>114</v>
      </c>
      <c r="H21" s="3">
        <v>24</v>
      </c>
      <c r="I21" s="49">
        <v>28</v>
      </c>
      <c r="J21" s="49">
        <v>14</v>
      </c>
      <c r="K21" s="3">
        <v>20</v>
      </c>
      <c r="L21" s="3">
        <v>52</v>
      </c>
      <c r="M21" s="49"/>
      <c r="N21" s="49"/>
      <c r="O21" s="10"/>
      <c r="P21" s="10"/>
      <c r="Q21" s="10"/>
    </row>
    <row r="22" spans="1:17" ht="32.25" customHeight="1" thickBot="1">
      <c r="A22" s="86"/>
      <c r="B22" s="1" t="s">
        <v>33</v>
      </c>
      <c r="C22" s="5" t="s">
        <v>119</v>
      </c>
      <c r="D22" s="3" t="s">
        <v>104</v>
      </c>
      <c r="E22" s="3">
        <f t="shared" si="1"/>
        <v>257</v>
      </c>
      <c r="F22" s="3">
        <v>86</v>
      </c>
      <c r="G22" s="3">
        <f t="shared" si="4"/>
        <v>171</v>
      </c>
      <c r="H22" s="3">
        <v>70</v>
      </c>
      <c r="I22" s="49">
        <v>40</v>
      </c>
      <c r="J22" s="49">
        <v>50</v>
      </c>
      <c r="K22" s="3">
        <v>34</v>
      </c>
      <c r="L22" s="3">
        <v>47</v>
      </c>
      <c r="M22" s="49"/>
      <c r="N22" s="49"/>
      <c r="O22" s="4"/>
      <c r="P22" s="4"/>
      <c r="Q22" s="4"/>
    </row>
    <row r="23" spans="1:17" ht="15" customHeight="1" thickBot="1">
      <c r="A23" s="86"/>
      <c r="B23" s="1" t="s">
        <v>34</v>
      </c>
      <c r="C23" s="5" t="s">
        <v>35</v>
      </c>
      <c r="D23" s="3"/>
      <c r="E23" s="3">
        <f t="shared" si="1"/>
        <v>54</v>
      </c>
      <c r="F23" s="3">
        <v>18</v>
      </c>
      <c r="G23" s="3">
        <f t="shared" si="4"/>
        <v>36</v>
      </c>
      <c r="H23" s="3">
        <v>18</v>
      </c>
      <c r="I23" s="49"/>
      <c r="J23" s="49"/>
      <c r="K23" s="3"/>
      <c r="L23" s="3">
        <v>36</v>
      </c>
      <c r="M23" s="49"/>
      <c r="N23" s="49"/>
      <c r="O23" s="4"/>
      <c r="P23" s="4"/>
      <c r="Q23" s="4"/>
    </row>
    <row r="24" spans="1:17" ht="15" customHeight="1" thickBot="1">
      <c r="A24" s="86"/>
      <c r="B24" s="1" t="s">
        <v>36</v>
      </c>
      <c r="C24" s="5" t="s">
        <v>37</v>
      </c>
      <c r="D24" s="3" t="s">
        <v>105</v>
      </c>
      <c r="E24" s="3">
        <f t="shared" si="1"/>
        <v>108</v>
      </c>
      <c r="F24" s="3">
        <v>36</v>
      </c>
      <c r="G24" s="3">
        <f t="shared" si="4"/>
        <v>72</v>
      </c>
      <c r="H24" s="3">
        <v>12</v>
      </c>
      <c r="I24" s="49"/>
      <c r="J24" s="49"/>
      <c r="K24" s="3"/>
      <c r="L24" s="3">
        <v>36</v>
      </c>
      <c r="M24" s="49">
        <v>36</v>
      </c>
      <c r="N24" s="49"/>
      <c r="O24" s="4"/>
      <c r="P24" s="4"/>
      <c r="Q24" s="4"/>
    </row>
    <row r="25" spans="1:17" ht="15" customHeight="1" thickBot="1">
      <c r="A25" s="86"/>
      <c r="B25" s="1" t="s">
        <v>38</v>
      </c>
      <c r="C25" s="5" t="s">
        <v>39</v>
      </c>
      <c r="D25" s="3" t="s">
        <v>47</v>
      </c>
      <c r="E25" s="3">
        <f t="shared" si="1"/>
        <v>54</v>
      </c>
      <c r="F25" s="3">
        <v>18</v>
      </c>
      <c r="G25" s="3">
        <f t="shared" si="4"/>
        <v>36</v>
      </c>
      <c r="H25" s="3">
        <v>12</v>
      </c>
      <c r="I25" s="49"/>
      <c r="J25" s="49"/>
      <c r="K25" s="3"/>
      <c r="L25" s="3"/>
      <c r="M25" s="49">
        <v>36</v>
      </c>
      <c r="N25" s="49"/>
      <c r="O25" s="4"/>
      <c r="P25" s="4"/>
      <c r="Q25" s="4"/>
    </row>
    <row r="26" spans="1:17" ht="15" customHeight="1" thickBot="1">
      <c r="A26" s="87"/>
      <c r="B26" s="6"/>
      <c r="C26" s="7" t="s">
        <v>26</v>
      </c>
      <c r="D26" s="8" t="s">
        <v>132</v>
      </c>
      <c r="E26" s="8">
        <f>SUM(E19:E25)</f>
        <v>1076</v>
      </c>
      <c r="F26" s="8">
        <f>SUM(F19:F25)</f>
        <v>359</v>
      </c>
      <c r="G26" s="8">
        <f t="shared" ref="G26:M26" si="5">SUM(G19:G25)</f>
        <v>717</v>
      </c>
      <c r="H26" s="8">
        <f t="shared" si="5"/>
        <v>334</v>
      </c>
      <c r="I26" s="51">
        <f t="shared" si="5"/>
        <v>130</v>
      </c>
      <c r="J26" s="51">
        <f t="shared" si="5"/>
        <v>105</v>
      </c>
      <c r="K26" s="8">
        <f t="shared" si="5"/>
        <v>128</v>
      </c>
      <c r="L26" s="8">
        <f t="shared" si="5"/>
        <v>282</v>
      </c>
      <c r="M26" s="51">
        <f t="shared" si="5"/>
        <v>72</v>
      </c>
      <c r="N26" s="51"/>
      <c r="O26" s="10"/>
      <c r="P26" s="10"/>
      <c r="Q26" s="10"/>
    </row>
    <row r="27" spans="1:17" ht="15" customHeight="1" thickBot="1">
      <c r="A27" s="88" t="s">
        <v>110</v>
      </c>
      <c r="B27" s="1" t="s">
        <v>40</v>
      </c>
      <c r="C27" s="5" t="s">
        <v>41</v>
      </c>
      <c r="D27" s="3" t="s">
        <v>104</v>
      </c>
      <c r="E27" s="3">
        <f t="shared" si="1"/>
        <v>270</v>
      </c>
      <c r="F27" s="3">
        <v>90</v>
      </c>
      <c r="G27" s="3">
        <f>SUM(I27:N27)</f>
        <v>180</v>
      </c>
      <c r="H27" s="3">
        <v>40</v>
      </c>
      <c r="I27" s="49">
        <v>48</v>
      </c>
      <c r="J27" s="49">
        <v>42</v>
      </c>
      <c r="K27" s="3">
        <v>46</v>
      </c>
      <c r="L27" s="3">
        <v>44</v>
      </c>
      <c r="M27" s="49"/>
      <c r="N27" s="49"/>
      <c r="O27" s="4"/>
      <c r="P27" s="4"/>
      <c r="Q27" s="4"/>
    </row>
    <row r="28" spans="1:17" ht="15" customHeight="1" thickBot="1">
      <c r="A28" s="89"/>
      <c r="B28" s="6"/>
      <c r="C28" s="11" t="s">
        <v>26</v>
      </c>
      <c r="D28" s="38" t="s">
        <v>106</v>
      </c>
      <c r="E28" s="8">
        <f>SUM(E27)</f>
        <v>270</v>
      </c>
      <c r="F28" s="8">
        <f>SUM(F27)</f>
        <v>90</v>
      </c>
      <c r="G28" s="8">
        <f>SUM(I27:N27)</f>
        <v>180</v>
      </c>
      <c r="H28" s="8">
        <f>SUM(H27:H27)</f>
        <v>40</v>
      </c>
      <c r="I28" s="51">
        <f>SUM(I27:I27)</f>
        <v>48</v>
      </c>
      <c r="J28" s="51">
        <f>SUM(J27:J27)</f>
        <v>42</v>
      </c>
      <c r="K28" s="8">
        <f>SUM(K27:K27)</f>
        <v>46</v>
      </c>
      <c r="L28" s="8">
        <f>SUM(L27:L27)</f>
        <v>44</v>
      </c>
      <c r="M28" s="51"/>
      <c r="N28" s="51"/>
    </row>
    <row r="29" spans="1:17" ht="15" customHeight="1" thickBot="1">
      <c r="A29" s="61"/>
      <c r="B29" s="12"/>
      <c r="C29" s="13" t="s">
        <v>42</v>
      </c>
      <c r="D29" s="60" t="s">
        <v>134</v>
      </c>
      <c r="E29" s="9">
        <f>SUM(E18+E26+E28)</f>
        <v>3078</v>
      </c>
      <c r="F29" s="9">
        <f>SUM(F18+F26+F28)</f>
        <v>1026</v>
      </c>
      <c r="G29" s="9">
        <f>G28+G26+G18</f>
        <v>2052</v>
      </c>
      <c r="H29" s="9">
        <f t="shared" ref="H29:I29" si="6">H18+H26+H28</f>
        <v>972</v>
      </c>
      <c r="I29" s="52">
        <f t="shared" si="6"/>
        <v>478</v>
      </c>
      <c r="J29" s="52">
        <f>J18+J26+J28</f>
        <v>508</v>
      </c>
      <c r="K29" s="9">
        <f>K18+K26+K28</f>
        <v>442</v>
      </c>
      <c r="L29" s="9">
        <f>L18+L26+L28</f>
        <v>552</v>
      </c>
      <c r="M29" s="52">
        <f>M18+M26+M28</f>
        <v>72</v>
      </c>
      <c r="N29" s="52">
        <f>N18+N26+N28</f>
        <v>0</v>
      </c>
      <c r="O29" s="14"/>
      <c r="P29" s="14"/>
      <c r="Q29" s="14"/>
    </row>
    <row r="30" spans="1:17" ht="15" customHeight="1" thickBot="1">
      <c r="B30" s="6" t="s">
        <v>43</v>
      </c>
      <c r="C30" s="26" t="s">
        <v>44</v>
      </c>
      <c r="D30" s="62" t="s">
        <v>111</v>
      </c>
      <c r="E30" s="8">
        <f t="shared" ref="E30:F30" si="7">SUM(E31:E39)</f>
        <v>444</v>
      </c>
      <c r="F30" s="8">
        <f t="shared" si="7"/>
        <v>148</v>
      </c>
      <c r="G30" s="8">
        <f>SUM(G31:G39)</f>
        <v>296</v>
      </c>
      <c r="H30" s="8">
        <f t="shared" ref="H30:N30" si="8">SUM(H31:H39)</f>
        <v>144</v>
      </c>
      <c r="I30" s="51">
        <f t="shared" si="8"/>
        <v>32</v>
      </c>
      <c r="J30" s="51">
        <f t="shared" si="8"/>
        <v>122</v>
      </c>
      <c r="K30" s="8">
        <f t="shared" si="8"/>
        <v>28</v>
      </c>
      <c r="L30" s="8">
        <f t="shared" si="8"/>
        <v>40</v>
      </c>
      <c r="M30" s="51">
        <f t="shared" si="8"/>
        <v>74</v>
      </c>
      <c r="N30" s="51">
        <f t="shared" si="8"/>
        <v>0</v>
      </c>
      <c r="O30" s="15"/>
      <c r="P30" s="15"/>
      <c r="Q30" s="15"/>
    </row>
    <row r="31" spans="1:17" ht="15" customHeight="1" thickBot="1">
      <c r="B31" s="27" t="s">
        <v>45</v>
      </c>
      <c r="C31" s="28" t="s">
        <v>46</v>
      </c>
      <c r="D31" s="63" t="s">
        <v>47</v>
      </c>
      <c r="E31" s="29">
        <v>48</v>
      </c>
      <c r="F31" s="29">
        <v>16</v>
      </c>
      <c r="G31" s="29">
        <f>SUM(I31:N31)</f>
        <v>32</v>
      </c>
      <c r="H31" s="30">
        <v>6</v>
      </c>
      <c r="I31" s="53"/>
      <c r="J31" s="53">
        <v>32</v>
      </c>
      <c r="K31" s="29"/>
      <c r="L31" s="29"/>
      <c r="M31" s="53"/>
      <c r="N31" s="53"/>
      <c r="O31" s="15"/>
      <c r="P31" s="15"/>
      <c r="Q31" s="15"/>
    </row>
    <row r="32" spans="1:17" ht="15" customHeight="1" thickBot="1">
      <c r="B32" s="31" t="s">
        <v>48</v>
      </c>
      <c r="C32" s="32" t="s">
        <v>49</v>
      </c>
      <c r="D32" s="63" t="s">
        <v>50</v>
      </c>
      <c r="E32" s="19">
        <v>48</v>
      </c>
      <c r="F32" s="19">
        <v>16</v>
      </c>
      <c r="G32" s="29">
        <f>SUM(I32:N32)</f>
        <v>32</v>
      </c>
      <c r="H32" s="46">
        <v>32</v>
      </c>
      <c r="I32" s="53"/>
      <c r="J32" s="53"/>
      <c r="K32" s="29"/>
      <c r="L32" s="29">
        <v>18</v>
      </c>
      <c r="M32" s="53">
        <v>14</v>
      </c>
      <c r="N32" s="53"/>
      <c r="O32" s="15"/>
      <c r="P32" s="15"/>
      <c r="Q32" s="15"/>
    </row>
    <row r="33" spans="2:17" ht="15" customHeight="1" thickBot="1">
      <c r="B33" s="31" t="s">
        <v>51</v>
      </c>
      <c r="C33" s="32" t="s">
        <v>52</v>
      </c>
      <c r="D33" s="63" t="s">
        <v>50</v>
      </c>
      <c r="E33" s="19">
        <v>48</v>
      </c>
      <c r="F33" s="19">
        <v>16</v>
      </c>
      <c r="G33" s="29">
        <f t="shared" ref="G33:G38" si="9">SUM(I33:N33)</f>
        <v>32</v>
      </c>
      <c r="H33" s="46">
        <v>6</v>
      </c>
      <c r="I33" s="53"/>
      <c r="J33" s="53">
        <v>20</v>
      </c>
      <c r="K33" s="29">
        <v>12</v>
      </c>
      <c r="L33" s="29"/>
      <c r="M33" s="53"/>
      <c r="N33" s="53"/>
      <c r="O33" s="15"/>
      <c r="P33" s="15"/>
      <c r="Q33" s="15"/>
    </row>
    <row r="34" spans="2:17" ht="15" customHeight="1" thickBot="1">
      <c r="B34" s="31" t="s">
        <v>53</v>
      </c>
      <c r="C34" s="32" t="s">
        <v>54</v>
      </c>
      <c r="D34" s="63" t="s">
        <v>47</v>
      </c>
      <c r="E34" s="19">
        <v>48</v>
      </c>
      <c r="F34" s="19">
        <v>16</v>
      </c>
      <c r="G34" s="29">
        <f t="shared" si="9"/>
        <v>32</v>
      </c>
      <c r="H34" s="46">
        <v>6</v>
      </c>
      <c r="I34" s="53"/>
      <c r="J34" s="53">
        <v>32</v>
      </c>
      <c r="K34" s="29"/>
      <c r="L34" s="29"/>
      <c r="M34" s="53"/>
      <c r="N34" s="53"/>
      <c r="O34" s="15"/>
      <c r="P34" s="15"/>
      <c r="Q34" s="15"/>
    </row>
    <row r="35" spans="2:17" ht="28.5" customHeight="1" thickBot="1">
      <c r="B35" s="31" t="s">
        <v>55</v>
      </c>
      <c r="C35" s="32" t="s">
        <v>56</v>
      </c>
      <c r="D35" s="63" t="s">
        <v>50</v>
      </c>
      <c r="E35" s="19">
        <v>48</v>
      </c>
      <c r="F35" s="19">
        <v>16</v>
      </c>
      <c r="G35" s="29">
        <f t="shared" si="9"/>
        <v>32</v>
      </c>
      <c r="H35" s="46">
        <v>30</v>
      </c>
      <c r="I35" s="53">
        <v>16</v>
      </c>
      <c r="J35" s="53">
        <v>16</v>
      </c>
      <c r="K35" s="29"/>
      <c r="L35" s="29"/>
      <c r="M35" s="53"/>
      <c r="N35" s="53"/>
      <c r="O35" s="15"/>
      <c r="P35" s="15"/>
      <c r="Q35" s="15"/>
    </row>
    <row r="36" spans="2:17" ht="18" customHeight="1" thickBot="1">
      <c r="B36" s="31" t="s">
        <v>57</v>
      </c>
      <c r="C36" s="32" t="s">
        <v>58</v>
      </c>
      <c r="D36" s="63" t="s">
        <v>47</v>
      </c>
      <c r="E36" s="19">
        <v>42</v>
      </c>
      <c r="F36" s="19">
        <v>14</v>
      </c>
      <c r="G36" s="29">
        <f t="shared" si="9"/>
        <v>28</v>
      </c>
      <c r="H36" s="46">
        <v>12</v>
      </c>
      <c r="I36" s="53"/>
      <c r="J36" s="53"/>
      <c r="K36" s="29"/>
      <c r="L36" s="29"/>
      <c r="M36" s="53">
        <v>28</v>
      </c>
      <c r="N36" s="53"/>
      <c r="O36" s="15"/>
      <c r="P36" s="15"/>
      <c r="Q36" s="15"/>
    </row>
    <row r="37" spans="2:17" ht="14.25" customHeight="1" thickBot="1">
      <c r="B37" s="31" t="s">
        <v>59</v>
      </c>
      <c r="C37" s="33" t="s">
        <v>60</v>
      </c>
      <c r="D37" s="63" t="s">
        <v>61</v>
      </c>
      <c r="E37" s="19">
        <v>57</v>
      </c>
      <c r="F37" s="19">
        <v>19</v>
      </c>
      <c r="G37" s="29">
        <f t="shared" si="9"/>
        <v>38</v>
      </c>
      <c r="H37" s="46">
        <v>24</v>
      </c>
      <c r="I37" s="53">
        <v>16</v>
      </c>
      <c r="J37" s="53">
        <v>22</v>
      </c>
      <c r="K37" s="29"/>
      <c r="L37" s="29"/>
      <c r="M37" s="53"/>
      <c r="N37" s="53"/>
      <c r="O37" s="15"/>
      <c r="P37" s="15"/>
      <c r="Q37" s="15"/>
    </row>
    <row r="38" spans="2:17" ht="15" customHeight="1" thickBot="1">
      <c r="B38" s="47" t="s">
        <v>62</v>
      </c>
      <c r="C38" s="33" t="s">
        <v>63</v>
      </c>
      <c r="D38" s="63" t="s">
        <v>64</v>
      </c>
      <c r="E38" s="19">
        <v>48</v>
      </c>
      <c r="F38" s="19">
        <v>16</v>
      </c>
      <c r="G38" s="29">
        <f t="shared" si="9"/>
        <v>32</v>
      </c>
      <c r="H38" s="46">
        <v>18</v>
      </c>
      <c r="I38" s="53"/>
      <c r="J38" s="53"/>
      <c r="K38" s="29"/>
      <c r="L38" s="29"/>
      <c r="M38" s="53">
        <v>32</v>
      </c>
      <c r="N38" s="53"/>
      <c r="O38" s="15"/>
      <c r="P38" s="15"/>
      <c r="Q38" s="15"/>
    </row>
    <row r="39" spans="2:17" ht="15" customHeight="1" thickBot="1">
      <c r="B39" s="31" t="s">
        <v>65</v>
      </c>
      <c r="C39" s="33" t="s">
        <v>66</v>
      </c>
      <c r="D39" s="63" t="s">
        <v>50</v>
      </c>
      <c r="E39" s="19">
        <v>57</v>
      </c>
      <c r="F39" s="19">
        <v>19</v>
      </c>
      <c r="G39" s="29">
        <f>SUM(I39:N39)</f>
        <v>38</v>
      </c>
      <c r="H39" s="46">
        <v>10</v>
      </c>
      <c r="I39" s="53"/>
      <c r="J39" s="53"/>
      <c r="K39" s="29">
        <v>16</v>
      </c>
      <c r="L39" s="29">
        <v>22</v>
      </c>
      <c r="M39" s="53"/>
      <c r="N39" s="53"/>
      <c r="O39" s="15"/>
      <c r="P39" s="15"/>
      <c r="Q39" s="15"/>
    </row>
    <row r="40" spans="2:17" s="22" customFormat="1" ht="15" customHeight="1" thickBot="1">
      <c r="B40" s="12" t="s">
        <v>67</v>
      </c>
      <c r="C40" s="20" t="s">
        <v>68</v>
      </c>
      <c r="D40" s="19" t="s">
        <v>128</v>
      </c>
      <c r="E40" s="9">
        <f>E41</f>
        <v>406</v>
      </c>
      <c r="F40" s="9">
        <f>F41</f>
        <v>124</v>
      </c>
      <c r="G40" s="9">
        <f>SUM(I40:N40)</f>
        <v>1758</v>
      </c>
      <c r="H40" s="9">
        <f>H41</f>
        <v>141</v>
      </c>
      <c r="I40" s="52">
        <f t="shared" ref="I40:N40" si="10">I41</f>
        <v>102</v>
      </c>
      <c r="J40" s="52">
        <f t="shared" si="10"/>
        <v>234</v>
      </c>
      <c r="K40" s="9">
        <f t="shared" si="10"/>
        <v>142</v>
      </c>
      <c r="L40" s="9">
        <f t="shared" si="10"/>
        <v>164</v>
      </c>
      <c r="M40" s="52">
        <f t="shared" si="10"/>
        <v>432</v>
      </c>
      <c r="N40" s="52">
        <f t="shared" si="10"/>
        <v>684</v>
      </c>
      <c r="O40" s="21"/>
      <c r="P40" s="21"/>
      <c r="Q40" s="21"/>
    </row>
    <row r="41" spans="2:17" ht="15" customHeight="1" thickBot="1">
      <c r="B41" s="6" t="s">
        <v>69</v>
      </c>
      <c r="C41" s="26" t="s">
        <v>70</v>
      </c>
      <c r="D41" s="19" t="s">
        <v>128</v>
      </c>
      <c r="E41" s="8">
        <f>SUM(E42+E46+E51)</f>
        <v>406</v>
      </c>
      <c r="F41" s="8">
        <f>SUM(F42+F46+F51)</f>
        <v>124</v>
      </c>
      <c r="G41" s="8">
        <f>G42+G46+G51</f>
        <v>1758</v>
      </c>
      <c r="H41" s="8">
        <f t="shared" ref="H41:N41" si="11">H42+H46+H51</f>
        <v>141</v>
      </c>
      <c r="I41" s="51">
        <f t="shared" si="11"/>
        <v>102</v>
      </c>
      <c r="J41" s="51">
        <f t="shared" si="11"/>
        <v>234</v>
      </c>
      <c r="K41" s="8">
        <f t="shared" si="11"/>
        <v>142</v>
      </c>
      <c r="L41" s="8">
        <f t="shared" si="11"/>
        <v>164</v>
      </c>
      <c r="M41" s="51">
        <f t="shared" si="11"/>
        <v>432</v>
      </c>
      <c r="N41" s="51">
        <f t="shared" si="11"/>
        <v>684</v>
      </c>
      <c r="O41" s="15"/>
      <c r="P41" s="15"/>
      <c r="Q41" s="15"/>
    </row>
    <row r="42" spans="2:17" ht="66" customHeight="1" thickBot="1">
      <c r="B42" s="39" t="s">
        <v>71</v>
      </c>
      <c r="C42" s="41" t="s">
        <v>72</v>
      </c>
      <c r="D42" s="29" t="s">
        <v>124</v>
      </c>
      <c r="E42" s="29">
        <f>SUM(E43:E43)</f>
        <v>137</v>
      </c>
      <c r="F42" s="29">
        <v>41</v>
      </c>
      <c r="G42" s="34">
        <f>SUM(G43:G45)</f>
        <v>384</v>
      </c>
      <c r="H42" s="34">
        <f t="shared" ref="H42:N42" si="12">SUM(H43:H45)</f>
        <v>41</v>
      </c>
      <c r="I42" s="55">
        <f t="shared" si="12"/>
        <v>102</v>
      </c>
      <c r="J42" s="55">
        <f t="shared" si="12"/>
        <v>138</v>
      </c>
      <c r="K42" s="34">
        <f t="shared" si="12"/>
        <v>0</v>
      </c>
      <c r="L42" s="34">
        <f t="shared" si="12"/>
        <v>0</v>
      </c>
      <c r="M42" s="55">
        <f t="shared" si="12"/>
        <v>144</v>
      </c>
      <c r="N42" s="55">
        <f t="shared" si="12"/>
        <v>0</v>
      </c>
      <c r="O42" s="16"/>
      <c r="P42" s="16"/>
      <c r="Q42" s="16"/>
    </row>
    <row r="43" spans="2:17" ht="44.25" customHeight="1" thickBot="1">
      <c r="B43" s="47" t="s">
        <v>73</v>
      </c>
      <c r="C43" s="33" t="s">
        <v>74</v>
      </c>
      <c r="D43" s="63" t="s">
        <v>50</v>
      </c>
      <c r="E43" s="19">
        <v>137</v>
      </c>
      <c r="F43" s="19">
        <v>41</v>
      </c>
      <c r="G43" s="19">
        <f>SUM(I43:N43)</f>
        <v>96</v>
      </c>
      <c r="H43" s="19">
        <v>41</v>
      </c>
      <c r="I43" s="54">
        <v>48</v>
      </c>
      <c r="J43" s="54">
        <v>48</v>
      </c>
      <c r="K43" s="19"/>
      <c r="L43" s="19"/>
      <c r="M43" s="54"/>
      <c r="N43" s="54"/>
      <c r="O43" s="15"/>
      <c r="P43" s="15"/>
      <c r="Q43" s="15"/>
    </row>
    <row r="44" spans="2:17" ht="17.25" customHeight="1" thickBot="1">
      <c r="B44" s="47" t="s">
        <v>75</v>
      </c>
      <c r="C44" s="33" t="s">
        <v>76</v>
      </c>
      <c r="D44" s="19"/>
      <c r="E44" s="19">
        <v>144</v>
      </c>
      <c r="F44" s="19"/>
      <c r="G44" s="19">
        <f>SUM(I44:N44)</f>
        <v>144</v>
      </c>
      <c r="H44" s="19"/>
      <c r="I44" s="54">
        <v>54</v>
      </c>
      <c r="J44" s="54">
        <v>90</v>
      </c>
      <c r="K44" s="19"/>
      <c r="L44" s="19"/>
      <c r="M44" s="54"/>
      <c r="N44" s="54"/>
      <c r="O44" s="15"/>
      <c r="P44" s="15"/>
      <c r="Q44" s="15"/>
    </row>
    <row r="45" spans="2:17" ht="18" customHeight="1" thickBot="1">
      <c r="B45" s="47" t="s">
        <v>77</v>
      </c>
      <c r="C45" s="33" t="s">
        <v>78</v>
      </c>
      <c r="D45" s="19"/>
      <c r="E45" s="19">
        <v>144</v>
      </c>
      <c r="F45" s="19"/>
      <c r="G45" s="19">
        <f>SUM(I45:N45)</f>
        <v>144</v>
      </c>
      <c r="H45" s="19"/>
      <c r="I45" s="54"/>
      <c r="J45" s="54"/>
      <c r="K45" s="19"/>
      <c r="L45" s="19"/>
      <c r="M45" s="54">
        <v>144</v>
      </c>
      <c r="N45" s="54"/>
      <c r="O45" s="15"/>
      <c r="P45" s="15"/>
      <c r="Q45" s="15"/>
    </row>
    <row r="46" spans="2:17" ht="59.25" customHeight="1" thickBot="1">
      <c r="B46" s="67" t="s">
        <v>79</v>
      </c>
      <c r="C46" s="35" t="s">
        <v>80</v>
      </c>
      <c r="D46" s="29" t="s">
        <v>126</v>
      </c>
      <c r="E46" s="36">
        <f>SUM(E47:E47)</f>
        <v>84</v>
      </c>
      <c r="F46" s="36">
        <v>28</v>
      </c>
      <c r="G46" s="37">
        <f>SUM(G47:G50)</f>
        <v>596</v>
      </c>
      <c r="H46" s="37">
        <f t="shared" ref="H46:N46" si="13">SUM(H47:H50)</f>
        <v>50</v>
      </c>
      <c r="I46" s="56">
        <f t="shared" si="13"/>
        <v>0</v>
      </c>
      <c r="J46" s="56">
        <f t="shared" si="13"/>
        <v>0</v>
      </c>
      <c r="K46" s="37">
        <f t="shared" si="13"/>
        <v>0</v>
      </c>
      <c r="L46" s="37">
        <f t="shared" si="13"/>
        <v>164</v>
      </c>
      <c r="M46" s="56">
        <f t="shared" si="13"/>
        <v>72</v>
      </c>
      <c r="N46" s="56">
        <f t="shared" si="13"/>
        <v>360</v>
      </c>
      <c r="O46" s="16"/>
      <c r="P46" s="16"/>
      <c r="Q46" s="16"/>
    </row>
    <row r="47" spans="2:17" ht="65.25" customHeight="1">
      <c r="B47" s="118" t="s">
        <v>81</v>
      </c>
      <c r="C47" s="120" t="s">
        <v>102</v>
      </c>
      <c r="D47" s="118" t="s">
        <v>127</v>
      </c>
      <c r="E47" s="118">
        <v>84</v>
      </c>
      <c r="F47" s="118">
        <v>28</v>
      </c>
      <c r="G47" s="118">
        <f>SUM(I47:N47)</f>
        <v>56</v>
      </c>
      <c r="H47" s="118">
        <v>50</v>
      </c>
      <c r="I47" s="122"/>
      <c r="J47" s="122"/>
      <c r="K47" s="118"/>
      <c r="L47" s="118">
        <v>56</v>
      </c>
      <c r="M47" s="122"/>
      <c r="N47" s="122"/>
      <c r="O47" s="17"/>
      <c r="P47" s="17"/>
      <c r="Q47" s="18"/>
    </row>
    <row r="48" spans="2:17" ht="15" hidden="1" customHeight="1">
      <c r="B48" s="119"/>
      <c r="C48" s="121"/>
      <c r="D48" s="119"/>
      <c r="E48" s="119"/>
      <c r="F48" s="119"/>
      <c r="G48" s="119"/>
      <c r="H48" s="119"/>
      <c r="I48" s="123"/>
      <c r="J48" s="123"/>
      <c r="K48" s="119"/>
      <c r="L48" s="119"/>
      <c r="M48" s="123"/>
      <c r="N48" s="123"/>
      <c r="O48" s="15"/>
      <c r="P48" s="15"/>
      <c r="Q48" s="15"/>
    </row>
    <row r="49" spans="1:17" ht="20.25" customHeight="1">
      <c r="B49" s="42" t="s">
        <v>82</v>
      </c>
      <c r="C49" s="43" t="s">
        <v>76</v>
      </c>
      <c r="D49" s="44"/>
      <c r="E49" s="44">
        <v>252</v>
      </c>
      <c r="F49" s="44"/>
      <c r="G49" s="44">
        <f>SUM(I49:N49)</f>
        <v>252</v>
      </c>
      <c r="H49" s="44"/>
      <c r="I49" s="57"/>
      <c r="J49" s="57"/>
      <c r="K49" s="44"/>
      <c r="L49" s="44">
        <v>108</v>
      </c>
      <c r="M49" s="57">
        <v>72</v>
      </c>
      <c r="N49" s="59">
        <v>72</v>
      </c>
      <c r="O49" s="15"/>
      <c r="P49" s="15"/>
      <c r="Q49" s="15"/>
    </row>
    <row r="50" spans="1:17" ht="19.5" customHeight="1" thickBot="1">
      <c r="B50" s="47" t="s">
        <v>83</v>
      </c>
      <c r="C50" s="33" t="s">
        <v>78</v>
      </c>
      <c r="D50" s="19"/>
      <c r="E50" s="19">
        <v>288</v>
      </c>
      <c r="F50" s="19"/>
      <c r="G50" s="19">
        <f>SUM(I50:N50)</f>
        <v>288</v>
      </c>
      <c r="H50" s="19"/>
      <c r="I50" s="54"/>
      <c r="J50" s="54"/>
      <c r="K50" s="19"/>
      <c r="L50" s="19"/>
      <c r="M50" s="54"/>
      <c r="N50" s="54">
        <v>288</v>
      </c>
      <c r="O50" s="15"/>
      <c r="P50" s="15"/>
      <c r="Q50" s="15"/>
    </row>
    <row r="51" spans="1:17" ht="45" customHeight="1" thickBot="1">
      <c r="B51" s="39" t="s">
        <v>84</v>
      </c>
      <c r="C51" s="28" t="s">
        <v>85</v>
      </c>
      <c r="D51" s="29" t="s">
        <v>126</v>
      </c>
      <c r="E51" s="29">
        <f>SUM(E52:E52)</f>
        <v>185</v>
      </c>
      <c r="F51" s="29">
        <f>SUM(F52:F55)</f>
        <v>55</v>
      </c>
      <c r="G51" s="38">
        <f>SUM(G52:G55)</f>
        <v>778</v>
      </c>
      <c r="H51" s="38">
        <f t="shared" ref="H51:N51" si="14">SUM(H52:H55)</f>
        <v>50</v>
      </c>
      <c r="I51" s="58">
        <f t="shared" si="14"/>
        <v>0</v>
      </c>
      <c r="J51" s="58">
        <f t="shared" si="14"/>
        <v>96</v>
      </c>
      <c r="K51" s="38">
        <f t="shared" si="14"/>
        <v>142</v>
      </c>
      <c r="L51" s="38">
        <f t="shared" si="14"/>
        <v>0</v>
      </c>
      <c r="M51" s="58">
        <f t="shared" si="14"/>
        <v>216</v>
      </c>
      <c r="N51" s="58">
        <f t="shared" si="14"/>
        <v>324</v>
      </c>
      <c r="O51" s="16"/>
      <c r="P51" s="16"/>
      <c r="Q51" s="16"/>
    </row>
    <row r="52" spans="1:17">
      <c r="A52" s="78"/>
      <c r="B52" s="124" t="s">
        <v>86</v>
      </c>
      <c r="C52" s="120" t="s">
        <v>87</v>
      </c>
      <c r="D52" s="127" t="s">
        <v>125</v>
      </c>
      <c r="E52" s="127">
        <v>185</v>
      </c>
      <c r="F52" s="127">
        <v>55</v>
      </c>
      <c r="G52" s="127">
        <f>SUM(I52:N52)</f>
        <v>130</v>
      </c>
      <c r="H52" s="127">
        <v>50</v>
      </c>
      <c r="I52" s="129"/>
      <c r="J52" s="129">
        <v>60</v>
      </c>
      <c r="K52" s="127">
        <v>70</v>
      </c>
      <c r="L52" s="127"/>
      <c r="M52" s="129"/>
      <c r="N52" s="129"/>
      <c r="O52" s="15"/>
      <c r="P52" s="15"/>
      <c r="Q52" s="15"/>
    </row>
    <row r="53" spans="1:17" ht="30.75" customHeight="1" thickBot="1">
      <c r="A53" s="78"/>
      <c r="B53" s="125"/>
      <c r="C53" s="126"/>
      <c r="D53" s="128"/>
      <c r="E53" s="128"/>
      <c r="F53" s="128"/>
      <c r="G53" s="128"/>
      <c r="H53" s="128"/>
      <c r="I53" s="130"/>
      <c r="J53" s="130"/>
      <c r="K53" s="128"/>
      <c r="L53" s="128"/>
      <c r="M53" s="130"/>
      <c r="N53" s="130"/>
      <c r="O53" s="15"/>
      <c r="P53" s="15"/>
      <c r="Q53" s="15"/>
    </row>
    <row r="54" spans="1:17" ht="18.75" customHeight="1" thickBot="1">
      <c r="B54" s="47" t="s">
        <v>88</v>
      </c>
      <c r="C54" s="33" t="s">
        <v>89</v>
      </c>
      <c r="D54" s="19"/>
      <c r="E54" s="19">
        <v>324</v>
      </c>
      <c r="F54" s="19"/>
      <c r="G54" s="45">
        <f>SUM(I54:N54)</f>
        <v>324</v>
      </c>
      <c r="H54" s="19"/>
      <c r="I54" s="54"/>
      <c r="J54" s="54">
        <v>36</v>
      </c>
      <c r="K54" s="19">
        <v>72</v>
      </c>
      <c r="L54" s="19"/>
      <c r="M54" s="54">
        <v>216</v>
      </c>
      <c r="N54" s="54"/>
      <c r="O54" s="15"/>
      <c r="P54" s="15"/>
      <c r="Q54" s="15"/>
    </row>
    <row r="55" spans="1:17" ht="21" customHeight="1" thickBot="1">
      <c r="B55" s="47" t="s">
        <v>90</v>
      </c>
      <c r="C55" s="33" t="s">
        <v>78</v>
      </c>
      <c r="D55" s="19"/>
      <c r="E55" s="19">
        <v>324</v>
      </c>
      <c r="F55" s="19"/>
      <c r="G55" s="45">
        <f>SUM(I55:N55)</f>
        <v>324</v>
      </c>
      <c r="H55" s="19"/>
      <c r="I55" s="54"/>
      <c r="J55" s="54"/>
      <c r="K55" s="33"/>
      <c r="L55" s="19"/>
      <c r="M55" s="54"/>
      <c r="N55" s="54">
        <v>324</v>
      </c>
      <c r="O55" s="16"/>
      <c r="P55" s="16"/>
      <c r="Q55" s="16"/>
    </row>
    <row r="56" spans="1:17" s="14" customFormat="1" ht="22.5" customHeight="1" thickBot="1">
      <c r="B56" s="66"/>
      <c r="C56" s="39" t="s">
        <v>91</v>
      </c>
      <c r="D56" s="34" t="s">
        <v>47</v>
      </c>
      <c r="E56" s="34">
        <v>68</v>
      </c>
      <c r="F56" s="34">
        <v>34</v>
      </c>
      <c r="G56" s="34">
        <v>34</v>
      </c>
      <c r="H56" s="34">
        <v>34</v>
      </c>
      <c r="I56" s="55"/>
      <c r="J56" s="58"/>
      <c r="K56" s="40"/>
      <c r="L56" s="38"/>
      <c r="M56" s="58">
        <v>34</v>
      </c>
      <c r="N56" s="58"/>
      <c r="O56" s="16"/>
      <c r="P56" s="16"/>
      <c r="Q56" s="16"/>
    </row>
    <row r="57" spans="1:17" ht="15.75" thickBot="1">
      <c r="B57" s="6"/>
      <c r="C57" s="26" t="s">
        <v>42</v>
      </c>
      <c r="D57" s="8" t="s">
        <v>135</v>
      </c>
      <c r="E57" s="8">
        <f>E56+E40+E30+E11</f>
        <v>3996</v>
      </c>
      <c r="F57" s="8">
        <f>F55+F40+F30+F11+F56</f>
        <v>1332</v>
      </c>
      <c r="G57" s="76">
        <f t="shared" ref="G57:N57" si="15">G56+G40+G30+G29</f>
        <v>4140</v>
      </c>
      <c r="H57" s="76">
        <f t="shared" si="15"/>
        <v>1291</v>
      </c>
      <c r="I57" s="77">
        <f t="shared" si="15"/>
        <v>612</v>
      </c>
      <c r="J57" s="77">
        <f t="shared" si="15"/>
        <v>864</v>
      </c>
      <c r="K57" s="76">
        <f t="shared" si="15"/>
        <v>612</v>
      </c>
      <c r="L57" s="76">
        <f>L56+L40+L30+L29</f>
        <v>756</v>
      </c>
      <c r="M57" s="77">
        <f t="shared" si="15"/>
        <v>612</v>
      </c>
      <c r="N57" s="77">
        <f t="shared" si="15"/>
        <v>684</v>
      </c>
      <c r="O57" s="65"/>
      <c r="P57" s="15"/>
      <c r="Q57" s="15"/>
    </row>
    <row r="58" spans="1:17" ht="29.25" customHeight="1" thickBot="1">
      <c r="B58" s="6" t="s">
        <v>92</v>
      </c>
      <c r="C58" s="26" t="s">
        <v>93</v>
      </c>
      <c r="D58" s="3"/>
      <c r="E58" s="3"/>
      <c r="F58" s="3"/>
      <c r="G58" s="19"/>
      <c r="H58" s="19"/>
      <c r="I58" s="54"/>
      <c r="J58" s="54"/>
      <c r="K58" s="33"/>
      <c r="L58" s="19"/>
      <c r="M58" s="54"/>
      <c r="N58" s="54" t="s">
        <v>130</v>
      </c>
      <c r="O58" s="15"/>
      <c r="P58" s="15"/>
      <c r="Q58" s="15"/>
    </row>
    <row r="59" spans="1:17" ht="30.75" customHeight="1" thickBot="1">
      <c r="B59" s="137" t="s">
        <v>112</v>
      </c>
      <c r="C59" s="138"/>
      <c r="D59" s="138"/>
      <c r="E59" s="138"/>
      <c r="F59" s="139"/>
      <c r="G59" s="93" t="s">
        <v>94</v>
      </c>
      <c r="H59" s="3" t="s">
        <v>95</v>
      </c>
      <c r="I59" s="49">
        <f>I57-I60-I61</f>
        <v>558</v>
      </c>
      <c r="J59" s="49">
        <f t="shared" ref="J59:M59" si="16">J57-J60-J61</f>
        <v>738</v>
      </c>
      <c r="K59" s="3">
        <f t="shared" si="16"/>
        <v>540</v>
      </c>
      <c r="L59" s="3">
        <f t="shared" si="16"/>
        <v>648</v>
      </c>
      <c r="M59" s="49">
        <f t="shared" si="16"/>
        <v>180</v>
      </c>
      <c r="N59" s="49"/>
      <c r="O59" s="15"/>
      <c r="P59" s="15"/>
      <c r="Q59" s="15"/>
    </row>
    <row r="60" spans="1:17" ht="60.75" thickBot="1">
      <c r="B60" s="140" t="s">
        <v>129</v>
      </c>
      <c r="C60" s="141"/>
      <c r="D60" s="141"/>
      <c r="E60" s="141"/>
      <c r="F60" s="142"/>
      <c r="G60" s="94"/>
      <c r="H60" s="3" t="s">
        <v>96</v>
      </c>
      <c r="I60" s="49">
        <f>I54+I49+I44</f>
        <v>54</v>
      </c>
      <c r="J60" s="49">
        <f t="shared" ref="J60:N61" si="17">J54+J49+J44</f>
        <v>126</v>
      </c>
      <c r="K60" s="3">
        <f t="shared" si="17"/>
        <v>72</v>
      </c>
      <c r="L60" s="3">
        <f t="shared" si="17"/>
        <v>108</v>
      </c>
      <c r="M60" s="49">
        <f t="shared" si="17"/>
        <v>288</v>
      </c>
      <c r="N60" s="49">
        <f t="shared" si="17"/>
        <v>72</v>
      </c>
      <c r="O60" s="15"/>
      <c r="P60" s="15"/>
      <c r="Q60" s="15"/>
    </row>
    <row r="61" spans="1:17">
      <c r="B61" s="134" t="s">
        <v>97</v>
      </c>
      <c r="C61" s="135"/>
      <c r="D61" s="135"/>
      <c r="E61" s="135"/>
      <c r="F61" s="136"/>
      <c r="G61" s="94"/>
      <c r="H61" s="143" t="s">
        <v>98</v>
      </c>
      <c r="I61" s="131"/>
      <c r="J61" s="131"/>
      <c r="K61" s="143"/>
      <c r="L61" s="143"/>
      <c r="M61" s="131">
        <f t="shared" si="17"/>
        <v>144</v>
      </c>
      <c r="N61" s="131">
        <f t="shared" si="17"/>
        <v>612</v>
      </c>
      <c r="O61" s="133"/>
      <c r="P61" s="15"/>
      <c r="Q61" s="15"/>
    </row>
    <row r="62" spans="1:17" ht="15.75" thickBot="1">
      <c r="B62" s="134" t="s">
        <v>131</v>
      </c>
      <c r="C62" s="135"/>
      <c r="D62" s="135"/>
      <c r="E62" s="135"/>
      <c r="F62" s="136"/>
      <c r="G62" s="94"/>
      <c r="H62" s="144"/>
      <c r="I62" s="132"/>
      <c r="J62" s="132"/>
      <c r="K62" s="144"/>
      <c r="L62" s="144"/>
      <c r="M62" s="132"/>
      <c r="N62" s="132"/>
      <c r="O62" s="133"/>
      <c r="P62" s="15"/>
      <c r="Q62" s="15"/>
    </row>
    <row r="63" spans="1:17" ht="30.75" thickBot="1">
      <c r="B63" s="68"/>
      <c r="C63" s="69"/>
      <c r="D63" s="70"/>
      <c r="E63" s="70"/>
      <c r="F63" s="71"/>
      <c r="G63" s="94"/>
      <c r="H63" s="3" t="s">
        <v>99</v>
      </c>
      <c r="I63" s="49"/>
      <c r="J63" s="49"/>
      <c r="K63" s="3">
        <v>1</v>
      </c>
      <c r="L63" s="3">
        <v>4</v>
      </c>
      <c r="M63" s="49"/>
      <c r="N63" s="49">
        <v>3</v>
      </c>
      <c r="O63" s="15"/>
      <c r="P63" s="15"/>
      <c r="Q63" s="15"/>
    </row>
    <row r="64" spans="1:17" ht="30.75" thickBot="1">
      <c r="B64" s="68"/>
      <c r="C64" s="69"/>
      <c r="D64" s="70"/>
      <c r="E64" s="70"/>
      <c r="F64" s="71"/>
      <c r="G64" s="94"/>
      <c r="H64" s="3" t="s">
        <v>100</v>
      </c>
      <c r="I64" s="49"/>
      <c r="J64" s="49">
        <v>5</v>
      </c>
      <c r="K64" s="3">
        <v>1</v>
      </c>
      <c r="L64" s="3">
        <v>9</v>
      </c>
      <c r="M64" s="49">
        <v>5</v>
      </c>
      <c r="N64" s="49"/>
      <c r="O64" s="15"/>
      <c r="P64" s="15"/>
      <c r="Q64" s="15"/>
    </row>
    <row r="65" spans="2:17" ht="15.75" thickBot="1">
      <c r="B65" s="72"/>
      <c r="C65" s="73"/>
      <c r="D65" s="74"/>
      <c r="E65" s="74"/>
      <c r="F65" s="75"/>
      <c r="G65" s="95"/>
      <c r="H65" s="3" t="s">
        <v>101</v>
      </c>
      <c r="I65" s="49">
        <v>1</v>
      </c>
      <c r="J65" s="49">
        <v>1</v>
      </c>
      <c r="K65" s="3">
        <v>1</v>
      </c>
      <c r="L65" s="3"/>
      <c r="M65" s="3">
        <v>1</v>
      </c>
      <c r="N65" s="3"/>
      <c r="O65" s="15"/>
      <c r="P65" s="15"/>
      <c r="Q65" s="15"/>
    </row>
    <row r="66" spans="2:17"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</row>
    <row r="67" spans="2:17"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</row>
    <row r="68" spans="2:17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</row>
    <row r="69" spans="2:17"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</row>
    <row r="70" spans="2:17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</row>
    <row r="71" spans="2:17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</row>
    <row r="72" spans="2:17"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</row>
    <row r="73" spans="2:17"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2:17"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</row>
    <row r="75" spans="2:17"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</row>
    <row r="76" spans="2:17"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</row>
    <row r="77" spans="2:17"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</row>
    <row r="78" spans="2:17"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</row>
    <row r="79" spans="2:17"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</row>
    <row r="80" spans="2:17"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2:14"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</row>
    <row r="82" spans="2:14"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</row>
    <row r="83" spans="2:14"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2:14"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</row>
    <row r="85" spans="2:14"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2:14"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</row>
    <row r="87" spans="2:14"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2:14"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</row>
    <row r="89" spans="2:14"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2:14"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</row>
    <row r="91" spans="2:14"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2:14"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</row>
    <row r="93" spans="2:14"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2:14"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</row>
    <row r="95" spans="2:14"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</row>
    <row r="96" spans="2:14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</row>
    <row r="97" spans="2:14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</row>
    <row r="98" spans="2:14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</row>
    <row r="99" spans="2:14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</row>
    <row r="100" spans="2:14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</row>
    <row r="101" spans="2:14"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</row>
    <row r="102" spans="2:14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</row>
    <row r="103" spans="2:14"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</row>
    <row r="104" spans="2:14"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</row>
    <row r="105" spans="2:14"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</row>
    <row r="106" spans="2:14"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</row>
    <row r="107" spans="2:14"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</row>
    <row r="108" spans="2:14"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</row>
    <row r="109" spans="2:14"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</row>
    <row r="110" spans="2:14"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</row>
    <row r="111" spans="2:14"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</row>
    <row r="112" spans="2:14"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</row>
  </sheetData>
  <mergeCells count="65">
    <mergeCell ref="M61:M62"/>
    <mergeCell ref="N61:N62"/>
    <mergeCell ref="O61:O62"/>
    <mergeCell ref="B62:F62"/>
    <mergeCell ref="N52:N53"/>
    <mergeCell ref="B59:F59"/>
    <mergeCell ref="G59:G65"/>
    <mergeCell ref="B60:F60"/>
    <mergeCell ref="B61:F61"/>
    <mergeCell ref="H61:H62"/>
    <mergeCell ref="I61:I62"/>
    <mergeCell ref="J61:J62"/>
    <mergeCell ref="K61:K62"/>
    <mergeCell ref="L61:L62"/>
    <mergeCell ref="H52:H53"/>
    <mergeCell ref="I52:I53"/>
    <mergeCell ref="G52:G53"/>
    <mergeCell ref="J52:J53"/>
    <mergeCell ref="K52:K53"/>
    <mergeCell ref="L52:L53"/>
    <mergeCell ref="M52:M53"/>
    <mergeCell ref="B52:B53"/>
    <mergeCell ref="C52:C53"/>
    <mergeCell ref="D52:D53"/>
    <mergeCell ref="E52:E53"/>
    <mergeCell ref="F52:F53"/>
    <mergeCell ref="G47:G48"/>
    <mergeCell ref="H47:H48"/>
    <mergeCell ref="I47:I48"/>
    <mergeCell ref="J47:J48"/>
    <mergeCell ref="N47:N48"/>
    <mergeCell ref="K47:K48"/>
    <mergeCell ref="L47:L48"/>
    <mergeCell ref="M47:M48"/>
    <mergeCell ref="B47:B48"/>
    <mergeCell ref="C47:C48"/>
    <mergeCell ref="D47:D48"/>
    <mergeCell ref="E47:E48"/>
    <mergeCell ref="F47:F48"/>
    <mergeCell ref="O2:Q2"/>
    <mergeCell ref="E5:E9"/>
    <mergeCell ref="F5:F9"/>
    <mergeCell ref="G5:H5"/>
    <mergeCell ref="I5:J5"/>
    <mergeCell ref="K5:L5"/>
    <mergeCell ref="M5:N5"/>
    <mergeCell ref="G6:G9"/>
    <mergeCell ref="H6:H9"/>
    <mergeCell ref="I2:N4"/>
    <mergeCell ref="N6:N9"/>
    <mergeCell ref="I6:I9"/>
    <mergeCell ref="J6:J9"/>
    <mergeCell ref="K6:K9"/>
    <mergeCell ref="L6:L9"/>
    <mergeCell ref="M6:M9"/>
    <mergeCell ref="B1:H1"/>
    <mergeCell ref="B2:B9"/>
    <mergeCell ref="C2:C9"/>
    <mergeCell ref="D2:D9"/>
    <mergeCell ref="E2:H4"/>
    <mergeCell ref="A52:A53"/>
    <mergeCell ref="A2:A9"/>
    <mergeCell ref="A11:A18"/>
    <mergeCell ref="A19:A26"/>
    <mergeCell ref="A27:A28"/>
  </mergeCells>
  <pageMargins left="0.11811023622047245" right="0.11811023622047245" top="0.74803149606299213" bottom="0.74803149606299213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Лист3</vt:lpstr>
      <vt:lpstr>переделка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2016-06-09T09:27:36Z</dcterms:modified>
</cp:coreProperties>
</file>